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G79" i="1" s="1"/>
  <c r="E79" i="1"/>
  <c r="J78" i="1"/>
  <c r="I78" i="1"/>
  <c r="J77" i="1"/>
  <c r="I77" i="1"/>
  <c r="H76" i="1"/>
  <c r="F76" i="1"/>
  <c r="G76" i="1" s="1"/>
  <c r="H75" i="1"/>
  <c r="G75" i="1"/>
  <c r="I75" i="1" s="1"/>
  <c r="J75" i="1" s="1"/>
  <c r="F75" i="1"/>
  <c r="H74" i="1"/>
  <c r="I74" i="1" s="1"/>
  <c r="J74" i="1" s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G67" i="1"/>
  <c r="I67" i="1" s="1"/>
  <c r="J67" i="1" s="1"/>
  <c r="H66" i="1"/>
  <c r="H65" i="1"/>
  <c r="H64" i="1"/>
  <c r="G64" i="1"/>
  <c r="I64" i="1" s="1"/>
  <c r="J64" i="1" s="1"/>
  <c r="F64" i="1"/>
  <c r="H63" i="1"/>
  <c r="I63" i="1" s="1"/>
  <c r="J63" i="1" s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7" i="1" s="1"/>
  <c r="J57" i="1" s="1"/>
  <c r="I56" i="1"/>
  <c r="J56" i="1" s="1"/>
  <c r="I55" i="1"/>
  <c r="J55" i="1" s="1"/>
  <c r="I54" i="1"/>
  <c r="J54" i="1" s="1"/>
  <c r="I53" i="1"/>
  <c r="J53" i="1" s="1"/>
  <c r="I50" i="1"/>
  <c r="J50" i="1" s="1"/>
  <c r="F46" i="1"/>
  <c r="F49" i="1" s="1"/>
  <c r="G49" i="1" s="1"/>
  <c r="I49" i="1" s="1"/>
  <c r="J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I36" i="1"/>
  <c r="J36" i="1" s="1"/>
  <c r="G36" i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G42" i="1" l="1"/>
  <c r="I42" i="1" s="1"/>
  <c r="J42" i="1" s="1"/>
  <c r="G46" i="1"/>
  <c r="I46" i="1" s="1"/>
  <c r="J46" i="1" s="1"/>
  <c r="G40" i="1"/>
  <c r="I40" i="1" s="1"/>
  <c r="J40" i="1" s="1"/>
  <c r="I79" i="1"/>
  <c r="J79" i="1" s="1"/>
  <c r="J85" i="1"/>
  <c r="I76" i="1"/>
  <c r="J76" i="1" s="1"/>
  <c r="F41" i="1"/>
  <c r="G41" i="1" s="1"/>
  <c r="I41" i="1" s="1"/>
  <c r="J41" i="1" s="1"/>
  <c r="F51" i="1"/>
  <c r="G51" i="1" s="1"/>
  <c r="I51" i="1" s="1"/>
  <c r="J51" i="1" s="1"/>
  <c r="F47" i="1"/>
  <c r="G47" i="1" s="1"/>
  <c r="I47" i="1" s="1"/>
  <c r="J47" i="1" s="1"/>
  <c r="G61" i="1"/>
  <c r="I61" i="1" s="1"/>
  <c r="J61" i="1" s="1"/>
  <c r="F62" i="1"/>
  <c r="G62" i="1" l="1"/>
  <c r="I62" i="1" s="1"/>
  <c r="J62" i="1" s="1"/>
  <c r="F65" i="1"/>
  <c r="G65" i="1" s="1"/>
  <c r="I65" i="1" s="1"/>
  <c r="J65" i="1" s="1"/>
  <c r="I87" i="1" l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<sst xmlns="http://schemas.openxmlformats.org/spreadsheetml/2006/main" count="211" uniqueCount="166">
  <si>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</si>
  <si>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</si>
  <si>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</si>
  <si>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</si>
  <si>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</si>
  <si>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</si>
  <si>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</si>
  <si>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</si>
  <si>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</si>
  <si>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</si>
  <si>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</si>
  <si>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</si>
  <si>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</si>
  <si>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</si>
  <si>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21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</si>
  <si>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</si>
  <si>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</si>
  <si>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</si>
  <si>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</si>
  <si>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</si>
  <si>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</si>
  <si>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</si>
  <si>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</si>
  <si>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</si>
  <si>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</si>
  <si>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</si>
  <si>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</si>
  <si>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</si>
  <si>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</si>
  <si>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</si>
  <si>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</si>
  <si>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</si>
  <si>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</si>
  <si>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</si>
  <si>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</si>
  <si>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</si>
  <si>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</si>
  <si>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</si>
  <si>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</si>
  <si>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</si>
  <si>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</si>
  <si>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</si>
  <si>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</si>
  <si>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</si>
  <si>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</si>
  <si>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</si>
  <si>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</si>
  <si>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</si>
  <si>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</si>
  <si>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</si>
  <si>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</si>
  <si>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</si>
  <si>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</si>
  <si>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</si>
  <si>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</si>
  <si>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</si>
  <si>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</si>
  <si>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</si>
  <si>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</si>
  <si>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</si>
  <si>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</si>
  <si>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</si>
  <si>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</si>
  <si>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</si>
  <si>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</si>
  <si>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</si>
  <si>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</si>
  <si>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</si>
  <si>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</si>
  <si>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</si>
  <si>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</si>
  <si>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</si>
  <si>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</si>
  <si>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</si>
  <si>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</si>
  <si>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</si>
  <si>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</si>
  <si>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</si>
  <si>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</si>
  <si>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</si>
  <si>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</si>
  <si>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</si>
  <si>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</si>
  <si>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</si>
  <si>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</si>
  <si>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</si>
  <si>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</si>
  <si>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</si>
  <si>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</si>
  <si>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</si>
  <si>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</si>
  <si>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</si>
  <si>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</si>
  <si>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</si>
  <si>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</si>
  <si>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</si>
  <si>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</si>
  <si>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</si>
  <si>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</si>
  <si>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</si>
  <si>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</si>
  <si>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</si>
  <si>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</si>
  <si>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</si>
  <si>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</si>
  <si>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</si>
  <si>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</si>
  <si>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</si>
  <si>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</si>
  <si>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</si>
  <si>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</si>
  <si>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</si>
  <si>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</si>
  <si>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</si>
  <si>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</si>
  <si>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</si>
  <si>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</si>
  <si>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</si>
  <si>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</si>
  <si>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</si>
  <si>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</si>
  <si>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</si>
  <si>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</si>
  <si>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</si>
  <si>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</si>
  <si>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</si>
  <si>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</si>
  <si>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</si>
  <si>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</si>
  <si>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</si>
  <si>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</si>
  <si>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</si>
  <si>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</si>
  <si>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</si>
  <si>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</si>
  <si>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</si>
  <si>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</si>
  <si>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</si>
  <si>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</si>
  <si>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</si>
  <si>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</si>
  <si>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</si>
  <si>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</si>
  <si>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</si>
  <si>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</si>
  <si>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</si>
  <si>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</si>
  <si>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</si>
  <si>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</si>
  <si>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</si>
  <si>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</si>
  <si>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</si>
  <si>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</si>
  <si>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</si>
  <si>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</si>
  <si>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</si>
  <si>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</si>
  <si>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</si>
  <si>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</si>
  <si>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</si>
  <si>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</si>
  <si>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</si>
  <si>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</si>
  <si>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</si>
  <si>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</si>
  <si>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3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</si>
</sst>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G23" sqref="G23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9" t="s">
        <v>165</v>
      </c>
      <c r="G1" s="79"/>
      <c r="H1" s="79"/>
      <c r="I1" s="79"/>
      <c r="J1" s="79"/>
    </row>
    <row r="2" spans="1:10" x14ac:dyDescent="0.25">
      <c r="A2" s="4"/>
      <c r="B2" s="4"/>
      <c r="D2" s="3"/>
      <c r="E2" s="78"/>
      <c r="F2" s="79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9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79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9"/>
      <c r="G5" s="79"/>
      <c r="H5" s="79"/>
      <c r="I5" s="79"/>
      <c r="J5" s="79"/>
    </row>
    <row r="6" spans="1:10" ht="13.5" customHeight="1" x14ac:dyDescent="0.25">
      <c r="A6" s="4"/>
      <c r="B6" s="4"/>
      <c r="D6" s="3"/>
      <c r="E6" s="3"/>
      <c r="F6" s="79"/>
      <c r="G6" s="79"/>
      <c r="H6" s="79"/>
      <c r="I6" s="79"/>
      <c r="J6" s="79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21</v>
      </c>
      <c r="E12" s="75"/>
    </row>
    <row r="13" spans="1:10" ht="15" customHeight="1" x14ac:dyDescent="0.25">
      <c r="B13" s="72" t="s">
        <v>5</v>
      </c>
      <c r="C13" s="72"/>
      <c r="D13" s="75">
        <v>1970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491.1</v>
      </c>
      <c r="E18" s="73"/>
    </row>
    <row r="19" spans="1:10" ht="15" customHeight="1" x14ac:dyDescent="0.25">
      <c r="B19" s="72" t="s">
        <v>12</v>
      </c>
      <c r="C19" s="72"/>
      <c r="D19" s="73">
        <v>491.1</v>
      </c>
      <c r="E19" s="73"/>
    </row>
    <row r="20" spans="1:10" ht="18.75" customHeight="1" x14ac:dyDescent="0.25">
      <c r="B20" s="72" t="s">
        <v>13</v>
      </c>
      <c r="C20" s="72"/>
      <c r="D20" s="73">
        <v>45.5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6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45.5/100</f>
        <v>0.45500000000000002</v>
      </c>
      <c r="G29" s="24">
        <f t="shared" ref="G29:G35" si="0">F29*E29</f>
        <v>21.84</v>
      </c>
      <c r="H29" s="25">
        <v>435.32</v>
      </c>
      <c r="I29" s="24">
        <f t="shared" ref="I29:I60" si="1">H29*G29</f>
        <v>9507.3888000000006</v>
      </c>
      <c r="J29" s="24">
        <f t="shared" ref="J29:J60" si="2">I29/12/491.1</f>
        <v>1.613281205457137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45.5/100</f>
        <v>0.45500000000000002</v>
      </c>
      <c r="G30" s="24">
        <f t="shared" si="0"/>
        <v>5.46</v>
      </c>
      <c r="H30" s="25">
        <v>643.5</v>
      </c>
      <c r="I30" s="24">
        <f t="shared" si="1"/>
        <v>3513.5099999999998</v>
      </c>
      <c r="J30" s="24">
        <f t="shared" si="2"/>
        <v>0.5961973121563835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4.9923301432159103E-2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4.2448924183805062E-4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6.215027489309714E-3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2.0886445394692186E-3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2.1220728975768682E-2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0.14966401954795361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119.5/1000</f>
        <v>0.1195</v>
      </c>
      <c r="G39" s="32">
        <f>F39*E39</f>
        <v>6.2139999999999995</v>
      </c>
      <c r="H39" s="25">
        <v>365.26</v>
      </c>
      <c r="I39" s="24">
        <f t="shared" si="1"/>
        <v>2269.7256399999997</v>
      </c>
      <c r="J39" s="24">
        <f t="shared" si="2"/>
        <v>0.38514315482250722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(621.9+166.8)/1000</f>
        <v>0.78870000000000007</v>
      </c>
      <c r="G40" s="32">
        <f>F40*E40</f>
        <v>4.7322000000000006</v>
      </c>
      <c r="H40" s="25">
        <v>220.16</v>
      </c>
      <c r="I40" s="24">
        <f t="shared" si="1"/>
        <v>1041.8411520000002</v>
      </c>
      <c r="J40" s="24">
        <f t="shared" si="2"/>
        <v>0.17678700061087357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0.78870000000000007</v>
      </c>
      <c r="G41" s="20">
        <f>F41</f>
        <v>0.78870000000000007</v>
      </c>
      <c r="H41" s="25">
        <v>4265.5600000000004</v>
      </c>
      <c r="I41" s="24">
        <f t="shared" si="1"/>
        <v>3364.2471720000008</v>
      </c>
      <c r="J41" s="24">
        <f t="shared" si="2"/>
        <v>0.57086933618407665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(31.9+9.9+31.9+9.9)*0.5/1000</f>
        <v>4.1799999999999997E-2</v>
      </c>
      <c r="G42" s="32">
        <f>F42*E42</f>
        <v>0.25079999999999997</v>
      </c>
      <c r="H42" s="25">
        <v>365.26</v>
      </c>
      <c r="I42" s="24">
        <f t="shared" si="1"/>
        <v>91.607207999999986</v>
      </c>
      <c r="J42" s="24">
        <f t="shared" si="2"/>
        <v>1.5544561189167173E-2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4.5849453607547677E-2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0.20221102287382067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38/1000</f>
        <v>3.7999999999999999E-2</v>
      </c>
      <c r="G46" s="20">
        <f>F46*E46</f>
        <v>1.976</v>
      </c>
      <c r="H46" s="20">
        <v>495.36</v>
      </c>
      <c r="I46" s="24">
        <f t="shared" si="1"/>
        <v>978.83136000000002</v>
      </c>
      <c r="J46" s="24">
        <f t="shared" si="2"/>
        <v>0.1660950519242517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3.7999999999999999E-2</v>
      </c>
      <c r="G47" s="20">
        <f>F47*E47</f>
        <v>1.1399999999999999</v>
      </c>
      <c r="H47" s="20">
        <v>2969.63</v>
      </c>
      <c r="I47" s="24">
        <f t="shared" si="1"/>
        <v>3385.3781999999997</v>
      </c>
      <c r="J47" s="24">
        <f t="shared" si="2"/>
        <v>0.57445499898187735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0.78870000000000007</v>
      </c>
      <c r="G48" s="20">
        <f>F48*E48</f>
        <v>4.7322000000000006</v>
      </c>
      <c r="H48" s="20">
        <v>62.54</v>
      </c>
      <c r="I48" s="24">
        <f t="shared" si="1"/>
        <v>295.95178800000002</v>
      </c>
      <c r="J48" s="24">
        <f t="shared" si="2"/>
        <v>5.0219199755650583E-2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3.7999999999999999E-2</v>
      </c>
      <c r="G49" s="20">
        <f>F49*E49</f>
        <v>1.1399999999999999</v>
      </c>
      <c r="H49" s="20">
        <v>605.44000000000005</v>
      </c>
      <c r="I49" s="24">
        <f t="shared" si="1"/>
        <v>690.20159999999998</v>
      </c>
      <c r="J49" s="24">
        <f t="shared" si="2"/>
        <v>0.11711830584402361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4.8644200095024771E-2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3.7999999999999999E-2</v>
      </c>
      <c r="G51" s="20">
        <f>F51*E51</f>
        <v>1.1399999999999999</v>
      </c>
      <c r="H51" s="20">
        <v>8195.89</v>
      </c>
      <c r="I51" s="24">
        <f t="shared" si="1"/>
        <v>9343.3145999999979</v>
      </c>
      <c r="J51" s="24">
        <f t="shared" si="2"/>
        <v>1.5854399307676639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4.1799999999999997E-2</v>
      </c>
      <c r="G52" s="32">
        <f>F52*E52</f>
        <v>0.25079999999999997</v>
      </c>
      <c r="H52" s="20">
        <v>2969.63</v>
      </c>
      <c r="I52" s="24">
        <f t="shared" si="1"/>
        <v>744.78320399999996</v>
      </c>
      <c r="J52" s="24">
        <f t="shared" si="2"/>
        <v>0.12638009977601303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0.90717267358990017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0.90717267358990017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379/1000</f>
        <v>0.379</v>
      </c>
      <c r="G57" s="23">
        <f t="shared" ref="G57:G69" si="3">F57*E57</f>
        <v>0.75800000000000001</v>
      </c>
      <c r="H57" s="43">
        <f>1007.66</f>
        <v>1007.66</v>
      </c>
      <c r="I57" s="24">
        <f t="shared" si="1"/>
        <v>763.80628000000002</v>
      </c>
      <c r="J57" s="24">
        <f t="shared" si="2"/>
        <v>0.12960807031833299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30.6/100</f>
        <v>0.30599999999999999</v>
      </c>
      <c r="G58" s="23">
        <f t="shared" si="3"/>
        <v>0.61199999999999999</v>
      </c>
      <c r="H58" s="43">
        <v>104.22</v>
      </c>
      <c r="I58" s="24">
        <f t="shared" si="1"/>
        <v>63.782640000000001</v>
      </c>
      <c r="J58" s="24">
        <f t="shared" si="2"/>
        <v>1.0823091020158826E-2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3.3779678273264105E-3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491.1/1000</f>
        <v>0.49110000000000004</v>
      </c>
      <c r="G60" s="23">
        <f t="shared" si="3"/>
        <v>0.98220000000000007</v>
      </c>
      <c r="H60" s="43">
        <v>829.46</v>
      </c>
      <c r="I60" s="24">
        <f t="shared" si="1"/>
        <v>814.6956120000001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315.8/1000</f>
        <v>0.31580000000000003</v>
      </c>
      <c r="G61" s="23">
        <f t="shared" si="3"/>
        <v>0.63160000000000005</v>
      </c>
      <c r="H61" s="43">
        <f>1770.28</f>
        <v>1770.28</v>
      </c>
      <c r="I61" s="24">
        <f t="shared" ref="I61:I85" si="4">H61*G61</f>
        <v>1118.1088480000001</v>
      </c>
      <c r="J61" s="24">
        <f t="shared" ref="J61:J90" si="5">I61/12/491.1</f>
        <v>0.18972864453946922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0.31580000000000003</v>
      </c>
      <c r="G62" s="23">
        <f t="shared" si="3"/>
        <v>0.94740000000000002</v>
      </c>
      <c r="H62" s="43">
        <f>1770.28</f>
        <v>1770.28</v>
      </c>
      <c r="I62" s="24">
        <f t="shared" si="4"/>
        <v>1677.163272</v>
      </c>
      <c r="J62" s="24">
        <f t="shared" si="5"/>
        <v>0.28459296680920382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5.4070725582026746E-2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2.7981639856105339E-2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0.31580000000000003</v>
      </c>
      <c r="G65" s="23">
        <f t="shared" si="3"/>
        <v>0.63160000000000005</v>
      </c>
      <c r="H65" s="43">
        <f>1770.28</f>
        <v>1770.28</v>
      </c>
      <c r="I65" s="24">
        <f t="shared" si="4"/>
        <v>1118.1088480000001</v>
      </c>
      <c r="J65" s="24">
        <f t="shared" si="5"/>
        <v>0.18972864453946922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0.31580000000000003</v>
      </c>
      <c r="G66" s="23">
        <f t="shared" si="3"/>
        <v>0.63160000000000005</v>
      </c>
      <c r="H66" s="43">
        <f>1770.28</f>
        <v>1770.28</v>
      </c>
      <c r="I66" s="24">
        <f t="shared" si="4"/>
        <v>1118.1088480000001</v>
      </c>
      <c r="J66" s="24">
        <f t="shared" si="5"/>
        <v>0.18972864453946922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0.99841172877214412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1.4301771533292609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0.14341315414375891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379/100*0.3</f>
        <v>1.137</v>
      </c>
      <c r="G71" s="23">
        <f>F71*E71</f>
        <v>1.137</v>
      </c>
      <c r="H71" s="43">
        <v>2207.33</v>
      </c>
      <c r="I71" s="32">
        <f t="shared" si="4"/>
        <v>2509.7342100000001</v>
      </c>
      <c r="J71" s="24">
        <f t="shared" si="5"/>
        <v>0.42586951231928322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0.68065227720084154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1933/100</f>
        <v>19.329999999999998</v>
      </c>
      <c r="G74" s="23">
        <f>F74*E74</f>
        <v>19.329999999999998</v>
      </c>
      <c r="H74" s="43">
        <f>301.51</f>
        <v>301.51</v>
      </c>
      <c r="I74" s="32">
        <f t="shared" si="4"/>
        <v>5828.1882999999989</v>
      </c>
      <c r="J74" s="24">
        <f t="shared" si="5"/>
        <v>0.98896835335641053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1933/1000</f>
        <v>1.9330000000000001</v>
      </c>
      <c r="G75" s="23">
        <f>F75*E75</f>
        <v>1.9330000000000001</v>
      </c>
      <c r="H75" s="43">
        <f>211.51</f>
        <v>211.51</v>
      </c>
      <c r="I75" s="32">
        <f t="shared" si="4"/>
        <v>408.84883000000002</v>
      </c>
      <c r="J75" s="24">
        <f t="shared" si="5"/>
        <v>6.9376371071743714E-2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310/100</f>
        <v>3.1</v>
      </c>
      <c r="G76" s="23">
        <f>F76*E76</f>
        <v>3.1</v>
      </c>
      <c r="H76" s="43">
        <f>2656.1</f>
        <v>2656.1</v>
      </c>
      <c r="I76" s="32">
        <f t="shared" si="4"/>
        <v>8233.91</v>
      </c>
      <c r="J76" s="24">
        <f t="shared" si="5"/>
        <v>1.3971882848028236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0.14493993076766443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4.3344872055928865E-2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491.1</v>
      </c>
      <c r="G79" s="23">
        <f>F79*E79</f>
        <v>5893.2000000000007</v>
      </c>
      <c r="H79" s="23">
        <f>0.66+0.65+0.99+0.81</f>
        <v>3.11</v>
      </c>
      <c r="I79" s="32">
        <f t="shared" si="4"/>
        <v>18327.852000000003</v>
      </c>
      <c r="J79" s="24">
        <f t="shared" si="5"/>
        <v>3.1100000000000003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84/10</f>
        <v>8.4</v>
      </c>
      <c r="G81" s="23">
        <f>F81</f>
        <v>8.4</v>
      </c>
      <c r="H81" s="23">
        <v>14.17</v>
      </c>
      <c r="I81" s="32">
        <f t="shared" si="4"/>
        <v>119.02800000000001</v>
      </c>
      <c r="J81" s="24">
        <f t="shared" si="5"/>
        <v>2.0197515780900021E-2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64</v>
      </c>
      <c r="G82" s="23">
        <f>F82</f>
        <v>64</v>
      </c>
      <c r="H82" s="23">
        <v>7.5</v>
      </c>
      <c r="I82" s="32">
        <f t="shared" si="4"/>
        <v>480</v>
      </c>
      <c r="J82" s="24">
        <f t="shared" si="5"/>
        <v>8.1449806556709428E-2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2.8853593972714312E-2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35</v>
      </c>
      <c r="G84" s="23">
        <f>F84</f>
        <v>35</v>
      </c>
      <c r="H84" s="23">
        <v>21.67</v>
      </c>
      <c r="I84" s="32">
        <f t="shared" si="4"/>
        <v>758.45</v>
      </c>
      <c r="J84" s="24">
        <f t="shared" si="5"/>
        <v>0.12869917871445055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0.49888006515984523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39200</v>
      </c>
      <c r="J86" s="24">
        <f t="shared" si="5"/>
        <v>6.6517342021312693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116251.74965200001</v>
      </c>
      <c r="J87" s="24">
        <f t="shared" si="5"/>
        <v>19.726421918821696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39200</v>
      </c>
      <c r="J88" s="24">
        <f t="shared" si="5"/>
        <v>6.6517342021312693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7772.5874826000017</v>
      </c>
      <c r="J89" s="24">
        <f t="shared" si="5"/>
        <v>1.3189078060476485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163224.33713460001</v>
      </c>
      <c r="J90" s="24">
        <f t="shared" si="5"/>
        <v>27.69706392700061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27.69706392700061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</sheetData>
  <mergeCells count="42">
    <mergeCell ref="A1:B1"/>
    <mergeCell ref="F1:J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118110236221" right="0.55118110236220474" top="0.59055118110236227" bottom="0.19685039370078741" header="0.51181102362204722" footer="0.51181102362204722"/>
  <pageSetup paperSize="9" scale="56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2023-08-16T07:36:07Z</cp:lastPrinted>
  <dcterms:created xsi:type="dcterms:W3CDTF">2006-09-28T05:33:49Z</dcterms:created>
  <dcterms:modified xsi:type="dcterms:W3CDTF">2023-08-16T07:36:19Z</dcterms:modified>
  <dc:language>ru-RU</dc:language>
</cp:coreProperties>
</file>